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15" windowWidth="19425" windowHeight="1030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I18" i="1" l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K9" i="1"/>
  <c r="K10" i="1"/>
  <c r="K11" i="1"/>
  <c r="K12" i="1"/>
  <c r="K13" i="1"/>
  <c r="K14" i="1"/>
  <c r="K15" i="1"/>
  <c r="K16" i="1"/>
  <c r="K17" i="1"/>
  <c r="K8" i="1"/>
  <c r="M4" i="1"/>
  <c r="M18" i="1" s="1"/>
  <c r="K4" i="1"/>
  <c r="K6" i="1" l="1"/>
  <c r="K7" i="1"/>
  <c r="K5" i="1" l="1"/>
  <c r="K18" i="1" s="1"/>
</calcChain>
</file>

<file path=xl/sharedStrings.xml><?xml version="1.0" encoding="utf-8"?>
<sst xmlns="http://schemas.openxmlformats.org/spreadsheetml/2006/main" count="92" uniqueCount="63">
  <si>
    <t>序号</t>
  </si>
  <si>
    <t>品名</t>
  </si>
  <si>
    <t>单位</t>
  </si>
  <si>
    <t>数量</t>
  </si>
  <si>
    <t>合计</t>
  </si>
  <si>
    <t>备注说明：</t>
  </si>
  <si>
    <t>3、供货周期：</t>
  </si>
  <si>
    <t>报价单位（盖章）：</t>
  </si>
  <si>
    <t>联系人：</t>
  </si>
  <si>
    <t>联系电话:</t>
  </si>
  <si>
    <t>报价日期：</t>
  </si>
  <si>
    <t>品牌</t>
    <phoneticPr fontId="10" type="noConversion"/>
  </si>
  <si>
    <t>不含税单价（元）</t>
    <phoneticPr fontId="10" type="noConversion"/>
  </si>
  <si>
    <t>2、包含材料的装运费及卸车费等；</t>
    <phoneticPr fontId="10" type="noConversion"/>
  </si>
  <si>
    <t>项目名称</t>
    <phoneticPr fontId="10" type="noConversion"/>
  </si>
  <si>
    <t>备注</t>
    <phoneticPr fontId="10" type="noConversion"/>
  </si>
  <si>
    <t>规格型号</t>
    <phoneticPr fontId="10" type="noConversion"/>
  </si>
  <si>
    <t>不含税金额（元）</t>
    <phoneticPr fontId="10" type="noConversion"/>
  </si>
  <si>
    <t>不含税报价</t>
    <phoneticPr fontId="10" type="noConversion"/>
  </si>
  <si>
    <t>含税报价</t>
    <phoneticPr fontId="10" type="noConversion"/>
  </si>
  <si>
    <t>含税单价（元）</t>
    <phoneticPr fontId="10" type="noConversion"/>
  </si>
  <si>
    <t>含税金额（元）</t>
    <phoneticPr fontId="10" type="noConversion"/>
  </si>
  <si>
    <t>4、质保期：</t>
    <phoneticPr fontId="10" type="noConversion"/>
  </si>
  <si>
    <t>5、付款及结算方式：</t>
    <phoneticPr fontId="10" type="noConversion"/>
  </si>
  <si>
    <t>6、其他说明：提供营业执照、出厂质量证明书、检测报告、合格证等质量证明文件，保证见证取样送检检测合格。</t>
    <phoneticPr fontId="10" type="noConversion"/>
  </si>
  <si>
    <t>m2</t>
  </si>
  <si>
    <t>样品图片</t>
    <phoneticPr fontId="10" type="noConversion"/>
  </si>
  <si>
    <t>4期瓷砖类材料招标清单</t>
    <phoneticPr fontId="10" type="noConversion"/>
  </si>
  <si>
    <t>屋面瓦</t>
    <phoneticPr fontId="10" type="noConversion"/>
  </si>
  <si>
    <t>大脊瓦</t>
    <phoneticPr fontId="10" type="noConversion"/>
  </si>
  <si>
    <t>4片/m</t>
    <phoneticPr fontId="10" type="noConversion"/>
  </si>
  <si>
    <t>连锁瓦</t>
    <phoneticPr fontId="10" type="noConversion"/>
  </si>
  <si>
    <t>9片/件，10.5片/m²</t>
  </si>
  <si>
    <t>单片规格</t>
    <phoneticPr fontId="10" type="noConversion"/>
  </si>
  <si>
    <t>300*400</t>
  </si>
  <si>
    <t>片</t>
    <phoneticPr fontId="10" type="noConversion"/>
  </si>
  <si>
    <t>片</t>
    <phoneticPr fontId="10" type="noConversion"/>
  </si>
  <si>
    <t>水沟瓦</t>
  </si>
  <si>
    <t>5片/m</t>
  </si>
  <si>
    <t>大三通</t>
  </si>
  <si>
    <t>半封</t>
  </si>
  <si>
    <t>褐色仿石面砖</t>
  </si>
  <si>
    <t>60*240</t>
  </si>
  <si>
    <t>500*1000</t>
  </si>
  <si>
    <t>外墙砖</t>
    <phoneticPr fontId="10" type="noConversion"/>
  </si>
  <si>
    <t>防滑砖</t>
  </si>
  <si>
    <t>300×300</t>
    <phoneticPr fontId="10" type="noConversion"/>
  </si>
  <si>
    <t>150*500</t>
    <phoneticPr fontId="10" type="noConversion"/>
  </si>
  <si>
    <t>褐色仿石材面砖（配电房）</t>
    <phoneticPr fontId="10" type="noConversion"/>
  </si>
  <si>
    <t>防滑地砖</t>
    <phoneticPr fontId="10" type="noConversion"/>
  </si>
  <si>
    <t>600*600</t>
  </si>
  <si>
    <t>瓷质地面砖</t>
  </si>
  <si>
    <t>300×150</t>
  </si>
  <si>
    <t>玻化砖</t>
  </si>
  <si>
    <t>800×800</t>
  </si>
  <si>
    <t>1、固定单价，以现场实际到货签收为准；</t>
    <phoneticPr fontId="10" type="noConversion"/>
  </si>
  <si>
    <t>800*800</t>
    <phoneticPr fontId="10" type="noConversion"/>
  </si>
  <si>
    <t>焰江南或同等品牌</t>
    <phoneticPr fontId="10" type="noConversion"/>
  </si>
  <si>
    <t>室内瓷砖</t>
    <phoneticPr fontId="10" type="noConversion"/>
  </si>
  <si>
    <t>红色条形釉面砖</t>
    <phoneticPr fontId="10" type="noConversion"/>
  </si>
  <si>
    <t>焰江南或同等品牌</t>
    <phoneticPr fontId="10" type="noConversion"/>
  </si>
  <si>
    <t>黄色面砖</t>
    <phoneticPr fontId="10" type="noConversion"/>
  </si>
  <si>
    <t>提供样品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</si>
</sst>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2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123885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theme="1"/>
      <name val="Calibri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8" fillId="0" borderId="0"/>
    <xf numFmtId="0" fontId="8" fillId="0" borderId="0"/>
    <xf numFmtId="0" fontId="7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6">
    <cellStyle name="Normal" xfId="2"/>
    <cellStyle name="常规" xfId="0" builtinId="0"/>
    <cellStyle name="常规 2" xfId="3"/>
    <cellStyle name="常规 2 2" xfId="1"/>
    <cellStyle name="常规 3" xfId="4"/>
    <cellStyle name="常规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9525</xdr:rowOff>
    </xdr:from>
    <xdr:to>
      <xdr:col>1</xdr:col>
      <xdr:colOff>444500</xdr:colOff>
      <xdr:row>0</xdr:row>
      <xdr:rowOff>501650</xdr:rowOff>
    </xdr:to>
    <xdr:pic>
      <xdr:nvPicPr>
        <xdr:cNvPr id="1025" name="图片 1" descr="更新后校徽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71450" y="9525"/>
          <a:ext cx="596900" cy="492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76835</xdr:colOff>
      <xdr:row>17</xdr:row>
      <xdr:rowOff>0</xdr:rowOff>
    </xdr:from>
    <xdr:to>
      <xdr:col>6</xdr:col>
      <xdr:colOff>762635</xdr:colOff>
      <xdr:row>17</xdr:row>
      <xdr:rowOff>200025</xdr:rowOff>
    </xdr:to>
    <xdr:sp macro="" textlink="">
      <xdr:nvSpPr>
        <xdr:cNvPr id="2" name="Host Control  19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2753360" y="1800225"/>
          <a:ext cx="6858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76835</xdr:colOff>
      <xdr:row>17</xdr:row>
      <xdr:rowOff>0</xdr:rowOff>
    </xdr:from>
    <xdr:to>
      <xdr:col>1</xdr:col>
      <xdr:colOff>762635</xdr:colOff>
      <xdr:row>17</xdr:row>
      <xdr:rowOff>200025</xdr:rowOff>
    </xdr:to>
    <xdr:sp macro="" textlink="">
      <xdr:nvSpPr>
        <xdr:cNvPr id="3" name="Host Control  1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29260" y="1800225"/>
          <a:ext cx="685800" cy="18097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="80" zoomScaleNormal="80" workbookViewId="0">
      <selection activeCell="I9" sqref="I9"/>
    </sheetView>
  </sheetViews>
  <sheetFormatPr defaultColWidth="9" defaultRowHeight="13.5"/>
  <cols>
    <col min="1" max="1" width="4.625" style="2" customWidth="1"/>
    <col min="2" max="2" width="17.25" style="2" customWidth="1"/>
    <col min="3" max="3" width="28.875" style="2" customWidth="1"/>
    <col min="4" max="4" width="23.375" style="2" customWidth="1"/>
    <col min="5" max="5" width="23.25" style="2" customWidth="1"/>
    <col min="6" max="6" width="14.125" style="2" customWidth="1"/>
    <col min="7" max="7" width="20.375" style="2" customWidth="1"/>
    <col min="8" max="8" width="13.75" style="2" customWidth="1"/>
    <col min="9" max="9" width="12.25" style="2" customWidth="1"/>
    <col min="10" max="10" width="11.75" style="2" customWidth="1"/>
    <col min="11" max="13" width="12.5" style="2" customWidth="1"/>
    <col min="14" max="14" width="17.125" style="2" customWidth="1"/>
    <col min="15" max="16384" width="9" style="2"/>
  </cols>
  <sheetData>
    <row r="1" spans="1:14" ht="42" customHeight="1">
      <c r="A1" s="28" t="s">
        <v>27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s="1" customFormat="1" ht="33.75" customHeight="1">
      <c r="A2" s="22" t="s">
        <v>0</v>
      </c>
      <c r="B2" s="22" t="s">
        <v>14</v>
      </c>
      <c r="C2" s="22" t="s">
        <v>1</v>
      </c>
      <c r="D2" s="22" t="s">
        <v>26</v>
      </c>
      <c r="E2" s="22" t="s">
        <v>11</v>
      </c>
      <c r="F2" s="22" t="s">
        <v>33</v>
      </c>
      <c r="G2" s="22" t="s">
        <v>16</v>
      </c>
      <c r="H2" s="22" t="s">
        <v>2</v>
      </c>
      <c r="I2" s="24" t="s">
        <v>3</v>
      </c>
      <c r="J2" s="26" t="s">
        <v>18</v>
      </c>
      <c r="K2" s="27"/>
      <c r="L2" s="26" t="s">
        <v>19</v>
      </c>
      <c r="M2" s="27"/>
      <c r="N2" s="38" t="s">
        <v>15</v>
      </c>
    </row>
    <row r="3" spans="1:14" s="1" customFormat="1" ht="36.75" customHeight="1">
      <c r="A3" s="23"/>
      <c r="B3" s="23"/>
      <c r="C3" s="23"/>
      <c r="D3" s="23"/>
      <c r="E3" s="23"/>
      <c r="F3" s="23"/>
      <c r="G3" s="23"/>
      <c r="H3" s="23"/>
      <c r="I3" s="25"/>
      <c r="J3" s="13" t="s">
        <v>12</v>
      </c>
      <c r="K3" s="13" t="s">
        <v>17</v>
      </c>
      <c r="L3" s="13" t="s">
        <v>20</v>
      </c>
      <c r="M3" s="13" t="s">
        <v>21</v>
      </c>
      <c r="N3" s="39"/>
    </row>
    <row r="4" spans="1:14" s="1" customFormat="1" ht="48" customHeight="1">
      <c r="A4" s="18">
        <v>1</v>
      </c>
      <c r="B4" s="32" t="s">
        <v>28</v>
      </c>
      <c r="C4" s="18" t="s">
        <v>31</v>
      </c>
      <c r="D4" s="36"/>
      <c r="E4" s="36" t="s">
        <v>57</v>
      </c>
      <c r="F4" s="20" t="s">
        <v>34</v>
      </c>
      <c r="G4" s="20" t="s">
        <v>32</v>
      </c>
      <c r="H4" s="18" t="s">
        <v>36</v>
      </c>
      <c r="I4" s="19">
        <v>12400</v>
      </c>
      <c r="J4" s="14"/>
      <c r="K4" s="17">
        <f>I4*J4</f>
        <v>0</v>
      </c>
      <c r="L4" s="14"/>
      <c r="M4" s="17">
        <f>I4*L4</f>
        <v>0</v>
      </c>
      <c r="N4" s="10" t="s">
        <v>62</v>
      </c>
    </row>
    <row r="5" spans="1:14" s="1" customFormat="1" ht="42" customHeight="1">
      <c r="A5" s="18">
        <v>2</v>
      </c>
      <c r="B5" s="32"/>
      <c r="C5" s="15" t="s">
        <v>29</v>
      </c>
      <c r="D5" s="37"/>
      <c r="E5" s="36" t="s">
        <v>60</v>
      </c>
      <c r="F5" s="15"/>
      <c r="G5" s="3" t="s">
        <v>30</v>
      </c>
      <c r="H5" s="4" t="s">
        <v>35</v>
      </c>
      <c r="I5" s="3">
        <v>1042</v>
      </c>
      <c r="J5" s="14"/>
      <c r="K5" s="5">
        <f t="shared" ref="K5:K7" si="0">I5*J5</f>
        <v>0</v>
      </c>
      <c r="L5" s="14"/>
      <c r="M5" s="17">
        <f t="shared" ref="M5:M17" si="1">I5*L5</f>
        <v>0</v>
      </c>
      <c r="N5" s="10" t="s">
        <v>62</v>
      </c>
    </row>
    <row r="6" spans="1:14" s="1" customFormat="1" ht="45.75" customHeight="1">
      <c r="A6" s="18">
        <v>3</v>
      </c>
      <c r="B6" s="32"/>
      <c r="C6" s="15" t="s">
        <v>37</v>
      </c>
      <c r="D6" s="37"/>
      <c r="E6" s="36" t="s">
        <v>60</v>
      </c>
      <c r="F6" s="15"/>
      <c r="G6" s="8" t="s">
        <v>38</v>
      </c>
      <c r="H6" s="4" t="s">
        <v>35</v>
      </c>
      <c r="I6" s="8">
        <v>618</v>
      </c>
      <c r="J6" s="14"/>
      <c r="K6" s="5">
        <f t="shared" si="0"/>
        <v>0</v>
      </c>
      <c r="L6" s="14"/>
      <c r="M6" s="17">
        <f t="shared" si="1"/>
        <v>0</v>
      </c>
      <c r="N6" s="10" t="s">
        <v>62</v>
      </c>
    </row>
    <row r="7" spans="1:14" s="1" customFormat="1" ht="40.5" customHeight="1">
      <c r="A7" s="18">
        <v>4</v>
      </c>
      <c r="B7" s="32"/>
      <c r="C7" s="15" t="s">
        <v>39</v>
      </c>
      <c r="D7" s="37"/>
      <c r="E7" s="36" t="s">
        <v>60</v>
      </c>
      <c r="F7" s="15"/>
      <c r="G7" s="8"/>
      <c r="H7" s="4" t="s">
        <v>35</v>
      </c>
      <c r="I7" s="8">
        <v>50</v>
      </c>
      <c r="J7" s="14"/>
      <c r="K7" s="5">
        <f t="shared" si="0"/>
        <v>0</v>
      </c>
      <c r="L7" s="14"/>
      <c r="M7" s="17">
        <f t="shared" si="1"/>
        <v>0</v>
      </c>
      <c r="N7" s="10" t="s">
        <v>62</v>
      </c>
    </row>
    <row r="8" spans="1:14" s="1" customFormat="1" ht="39.75" customHeight="1">
      <c r="A8" s="18">
        <v>5</v>
      </c>
      <c r="B8" s="32"/>
      <c r="C8" s="15" t="s">
        <v>40</v>
      </c>
      <c r="D8" s="37"/>
      <c r="E8" s="36" t="s">
        <v>57</v>
      </c>
      <c r="F8" s="15"/>
      <c r="G8" s="8"/>
      <c r="H8" s="4" t="s">
        <v>35</v>
      </c>
      <c r="I8" s="8">
        <v>50</v>
      </c>
      <c r="J8" s="14"/>
      <c r="K8" s="5">
        <f>I8*J8</f>
        <v>0</v>
      </c>
      <c r="L8" s="14"/>
      <c r="M8" s="17">
        <f t="shared" si="1"/>
        <v>0</v>
      </c>
      <c r="N8" s="10" t="s">
        <v>62</v>
      </c>
    </row>
    <row r="9" spans="1:14" s="1" customFormat="1" ht="55.5" customHeight="1">
      <c r="A9" s="18">
        <v>6</v>
      </c>
      <c r="B9" s="32" t="s">
        <v>44</v>
      </c>
      <c r="C9" s="15" t="s">
        <v>61</v>
      </c>
      <c r="D9" s="37"/>
      <c r="E9" s="37"/>
      <c r="F9" s="15"/>
      <c r="G9" s="8" t="s">
        <v>42</v>
      </c>
      <c r="H9" s="4" t="s">
        <v>25</v>
      </c>
      <c r="I9" s="8">
        <v>742</v>
      </c>
      <c r="J9" s="14"/>
      <c r="K9" s="5">
        <f t="shared" ref="K9:K17" si="2">I9*J9</f>
        <v>0</v>
      </c>
      <c r="L9" s="14"/>
      <c r="M9" s="17">
        <f t="shared" si="1"/>
        <v>0</v>
      </c>
      <c r="N9" s="10" t="s">
        <v>62</v>
      </c>
    </row>
    <row r="10" spans="1:14" s="1" customFormat="1" ht="59.25" customHeight="1">
      <c r="A10" s="18">
        <v>7</v>
      </c>
      <c r="B10" s="32"/>
      <c r="C10" s="15" t="s">
        <v>59</v>
      </c>
      <c r="D10" s="37"/>
      <c r="E10" s="37"/>
      <c r="F10" s="15"/>
      <c r="G10" s="8" t="s">
        <v>42</v>
      </c>
      <c r="H10" s="4" t="s">
        <v>25</v>
      </c>
      <c r="I10" s="8">
        <v>9715</v>
      </c>
      <c r="J10" s="14"/>
      <c r="K10" s="5">
        <f t="shared" si="2"/>
        <v>0</v>
      </c>
      <c r="L10" s="14"/>
      <c r="M10" s="17">
        <f t="shared" si="1"/>
        <v>0</v>
      </c>
      <c r="N10" s="10" t="s">
        <v>62</v>
      </c>
    </row>
    <row r="11" spans="1:14" s="1" customFormat="1" ht="69" customHeight="1">
      <c r="A11" s="18">
        <v>8</v>
      </c>
      <c r="B11" s="32"/>
      <c r="C11" s="15" t="s">
        <v>41</v>
      </c>
      <c r="D11" s="37"/>
      <c r="E11" s="37"/>
      <c r="F11" s="15"/>
      <c r="G11" s="8" t="s">
        <v>47</v>
      </c>
      <c r="H11" s="4" t="s">
        <v>25</v>
      </c>
      <c r="I11" s="8">
        <v>6426</v>
      </c>
      <c r="J11" s="14"/>
      <c r="K11" s="5">
        <f t="shared" si="2"/>
        <v>0</v>
      </c>
      <c r="L11" s="14"/>
      <c r="M11" s="17">
        <f t="shared" si="1"/>
        <v>0</v>
      </c>
      <c r="N11" s="10" t="s">
        <v>62</v>
      </c>
    </row>
    <row r="12" spans="1:14" s="1" customFormat="1" ht="78" customHeight="1">
      <c r="A12" s="18">
        <v>9</v>
      </c>
      <c r="B12" s="32"/>
      <c r="C12" s="15" t="s">
        <v>48</v>
      </c>
      <c r="D12" s="37"/>
      <c r="E12" s="37"/>
      <c r="F12" s="15"/>
      <c r="G12" s="8" t="s">
        <v>43</v>
      </c>
      <c r="H12" s="4" t="s">
        <v>25</v>
      </c>
      <c r="I12" s="8">
        <v>307</v>
      </c>
      <c r="J12" s="14"/>
      <c r="K12" s="5">
        <f t="shared" si="2"/>
        <v>0</v>
      </c>
      <c r="L12" s="14"/>
      <c r="M12" s="17">
        <f t="shared" si="1"/>
        <v>0</v>
      </c>
      <c r="N12" s="10" t="s">
        <v>62</v>
      </c>
    </row>
    <row r="13" spans="1:14" s="1" customFormat="1" ht="70.5" customHeight="1">
      <c r="A13" s="18">
        <v>10</v>
      </c>
      <c r="B13" s="32" t="s">
        <v>58</v>
      </c>
      <c r="C13" s="15" t="s">
        <v>45</v>
      </c>
      <c r="D13" s="37"/>
      <c r="E13" s="37"/>
      <c r="F13" s="15"/>
      <c r="G13" s="8" t="s">
        <v>46</v>
      </c>
      <c r="H13" s="4" t="s">
        <v>25</v>
      </c>
      <c r="I13" s="8">
        <v>11775.04</v>
      </c>
      <c r="J13" s="14"/>
      <c r="K13" s="5">
        <f t="shared" si="2"/>
        <v>0</v>
      </c>
      <c r="L13" s="14"/>
      <c r="M13" s="17">
        <f t="shared" si="1"/>
        <v>0</v>
      </c>
      <c r="N13" s="10" t="s">
        <v>62</v>
      </c>
    </row>
    <row r="14" spans="1:14" s="1" customFormat="1" ht="69" customHeight="1">
      <c r="A14" s="21">
        <v>11</v>
      </c>
      <c r="B14" s="32"/>
      <c r="C14" s="15" t="s">
        <v>45</v>
      </c>
      <c r="D14" s="37"/>
      <c r="E14" s="37"/>
      <c r="F14" s="15"/>
      <c r="G14" s="8" t="s">
        <v>56</v>
      </c>
      <c r="H14" s="4" t="s">
        <v>25</v>
      </c>
      <c r="I14" s="8">
        <v>22047.903999999999</v>
      </c>
      <c r="J14" s="14"/>
      <c r="K14" s="5">
        <f t="shared" si="2"/>
        <v>0</v>
      </c>
      <c r="L14" s="14"/>
      <c r="M14" s="17">
        <f t="shared" si="1"/>
        <v>0</v>
      </c>
      <c r="N14" s="10" t="s">
        <v>62</v>
      </c>
    </row>
    <row r="15" spans="1:14" s="1" customFormat="1" ht="78.75" customHeight="1">
      <c r="A15" s="21">
        <v>12</v>
      </c>
      <c r="B15" s="32"/>
      <c r="C15" s="15" t="s">
        <v>49</v>
      </c>
      <c r="D15" s="37"/>
      <c r="E15" s="37"/>
      <c r="F15" s="15"/>
      <c r="G15" s="8" t="s">
        <v>50</v>
      </c>
      <c r="H15" s="4" t="s">
        <v>25</v>
      </c>
      <c r="I15" s="8">
        <v>9019.44</v>
      </c>
      <c r="J15" s="14"/>
      <c r="K15" s="5">
        <f t="shared" si="2"/>
        <v>0</v>
      </c>
      <c r="L15" s="14"/>
      <c r="M15" s="17">
        <f t="shared" si="1"/>
        <v>0</v>
      </c>
      <c r="N15" s="10" t="s">
        <v>62</v>
      </c>
    </row>
    <row r="16" spans="1:14" s="1" customFormat="1" ht="64.5" customHeight="1">
      <c r="A16" s="21">
        <v>13</v>
      </c>
      <c r="B16" s="32"/>
      <c r="C16" s="15" t="s">
        <v>51</v>
      </c>
      <c r="D16" s="37"/>
      <c r="E16" s="37"/>
      <c r="F16" s="15"/>
      <c r="G16" s="8" t="s">
        <v>52</v>
      </c>
      <c r="H16" s="4" t="s">
        <v>25</v>
      </c>
      <c r="I16" s="8">
        <v>5167.0309999999999</v>
      </c>
      <c r="J16" s="14"/>
      <c r="K16" s="5">
        <f t="shared" si="2"/>
        <v>0</v>
      </c>
      <c r="L16" s="14"/>
      <c r="M16" s="17">
        <f t="shared" si="1"/>
        <v>0</v>
      </c>
      <c r="N16" s="10" t="s">
        <v>62</v>
      </c>
    </row>
    <row r="17" spans="1:14" s="1" customFormat="1" ht="69" customHeight="1">
      <c r="A17" s="21">
        <v>14</v>
      </c>
      <c r="B17" s="32"/>
      <c r="C17" s="15" t="s">
        <v>53</v>
      </c>
      <c r="D17" s="37"/>
      <c r="E17" s="37"/>
      <c r="F17" s="15"/>
      <c r="G17" s="8" t="s">
        <v>54</v>
      </c>
      <c r="H17" s="4" t="s">
        <v>25</v>
      </c>
      <c r="I17" s="8">
        <v>24653.67</v>
      </c>
      <c r="J17" s="14"/>
      <c r="K17" s="5">
        <f t="shared" si="2"/>
        <v>0</v>
      </c>
      <c r="L17" s="14"/>
      <c r="M17" s="17">
        <f t="shared" si="1"/>
        <v>0</v>
      </c>
      <c r="N17" s="10" t="s">
        <v>62</v>
      </c>
    </row>
    <row r="18" spans="1:14" s="1" customFormat="1" ht="57.75" customHeight="1">
      <c r="A18" s="21">
        <v>15</v>
      </c>
      <c r="B18" s="33" t="s">
        <v>4</v>
      </c>
      <c r="C18" s="34"/>
      <c r="D18" s="34"/>
      <c r="E18" s="34"/>
      <c r="F18" s="34"/>
      <c r="G18" s="35"/>
      <c r="H18" s="7"/>
      <c r="I18" s="11">
        <f>SUM(I4:I17)</f>
        <v>104013.08500000001</v>
      </c>
      <c r="J18" s="11"/>
      <c r="K18" s="11">
        <f>SUM(K4:K17)</f>
        <v>0</v>
      </c>
      <c r="L18" s="11"/>
      <c r="M18" s="11">
        <f>SUM(M4:M17)</f>
        <v>0</v>
      </c>
      <c r="N18" s="10"/>
    </row>
    <row r="19" spans="1:14" ht="14.1" customHeight="1">
      <c r="A19" s="31" t="s">
        <v>5</v>
      </c>
      <c r="B19" s="31"/>
      <c r="C19" s="31"/>
      <c r="D19" s="31"/>
      <c r="E19" s="31"/>
      <c r="F19" s="31"/>
      <c r="G19" s="31"/>
      <c r="H19" s="31"/>
      <c r="I19" s="31"/>
      <c r="J19" s="9"/>
      <c r="K19" s="9"/>
      <c r="L19" s="9"/>
      <c r="M19" s="9"/>
    </row>
    <row r="20" spans="1:14">
      <c r="A20" s="29" t="s">
        <v>55</v>
      </c>
      <c r="B20" s="29"/>
      <c r="C20" s="29"/>
      <c r="D20" s="29"/>
      <c r="E20" s="29"/>
      <c r="F20" s="29"/>
      <c r="G20" s="29"/>
      <c r="H20" s="29"/>
      <c r="I20" s="29"/>
    </row>
    <row r="21" spans="1:14">
      <c r="A21" s="29" t="s">
        <v>13</v>
      </c>
      <c r="B21" s="29"/>
      <c r="C21" s="29"/>
      <c r="D21" s="29"/>
      <c r="E21" s="29"/>
      <c r="F21" s="29"/>
      <c r="G21" s="29"/>
      <c r="H21" s="29"/>
      <c r="I21" s="29"/>
    </row>
    <row r="22" spans="1:14">
      <c r="A22" s="29" t="s">
        <v>6</v>
      </c>
      <c r="B22" s="29"/>
      <c r="C22" s="29"/>
      <c r="D22" s="29"/>
      <c r="E22" s="29"/>
      <c r="F22" s="29"/>
      <c r="G22" s="29"/>
      <c r="H22" s="29"/>
      <c r="I22" s="29"/>
    </row>
    <row r="23" spans="1:14">
      <c r="A23" s="12" t="s">
        <v>22</v>
      </c>
      <c r="B23" s="12"/>
      <c r="C23" s="12"/>
      <c r="D23" s="16"/>
      <c r="E23" s="12"/>
      <c r="F23" s="16"/>
      <c r="G23" s="12"/>
      <c r="H23" s="12"/>
      <c r="I23" s="12"/>
    </row>
    <row r="24" spans="1:14">
      <c r="A24" s="29" t="s">
        <v>23</v>
      </c>
      <c r="B24" s="29"/>
      <c r="C24" s="29"/>
      <c r="D24" s="29"/>
      <c r="E24" s="29"/>
      <c r="F24" s="29"/>
      <c r="G24" s="29"/>
      <c r="H24" s="29"/>
      <c r="I24" s="29"/>
    </row>
    <row r="25" spans="1:14" ht="19.5" customHeight="1">
      <c r="A25" s="30" t="s">
        <v>24</v>
      </c>
      <c r="B25" s="30"/>
      <c r="C25" s="30"/>
      <c r="D25" s="30"/>
      <c r="E25" s="30"/>
      <c r="F25" s="30"/>
      <c r="G25" s="30"/>
      <c r="H25" s="30"/>
      <c r="I25" s="30"/>
      <c r="J25" s="6"/>
      <c r="K25" s="6"/>
      <c r="L25" s="6"/>
      <c r="M25" s="6"/>
    </row>
    <row r="26" spans="1:14">
      <c r="J26" s="29" t="s">
        <v>7</v>
      </c>
      <c r="K26" s="29"/>
      <c r="L26" s="12"/>
      <c r="M26" s="12"/>
    </row>
    <row r="27" spans="1:14">
      <c r="J27" s="29" t="s">
        <v>8</v>
      </c>
      <c r="K27" s="29"/>
      <c r="L27" s="12"/>
      <c r="M27" s="12"/>
    </row>
    <row r="28" spans="1:14">
      <c r="J28" s="29" t="s">
        <v>9</v>
      </c>
      <c r="K28" s="29"/>
      <c r="L28" s="12"/>
      <c r="M28" s="12"/>
    </row>
    <row r="29" spans="1:14">
      <c r="J29" s="29" t="s">
        <v>10</v>
      </c>
      <c r="K29" s="29"/>
      <c r="L29" s="12"/>
      <c r="M29" s="12"/>
    </row>
  </sheetData>
  <mergeCells count="27">
    <mergeCell ref="F2:F3"/>
    <mergeCell ref="B4:B8"/>
    <mergeCell ref="B9:B12"/>
    <mergeCell ref="G2:G3"/>
    <mergeCell ref="N2:N3"/>
    <mergeCell ref="J29:K29"/>
    <mergeCell ref="A22:I22"/>
    <mergeCell ref="A24:I24"/>
    <mergeCell ref="A25:I25"/>
    <mergeCell ref="J26:K26"/>
    <mergeCell ref="J27:K27"/>
    <mergeCell ref="H2:H3"/>
    <mergeCell ref="I2:I3"/>
    <mergeCell ref="J2:K2"/>
    <mergeCell ref="A1:N1"/>
    <mergeCell ref="J28:K28"/>
    <mergeCell ref="A19:I19"/>
    <mergeCell ref="A20:I20"/>
    <mergeCell ref="A21:I21"/>
    <mergeCell ref="A2:A3"/>
    <mergeCell ref="B2:B3"/>
    <mergeCell ref="C2:C3"/>
    <mergeCell ref="L2:M2"/>
    <mergeCell ref="E2:E3"/>
    <mergeCell ref="B13:B17"/>
    <mergeCell ref="B18:G18"/>
    <mergeCell ref="D2:D3"/>
  </mergeCells>
  <phoneticPr fontId="10" type="noConversion"/>
  <pageMargins left="0.69930555555555596" right="0.69930555555555596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PC</cp:lastModifiedBy>
  <cp:lastPrinted>2021-05-18T12:20:00Z</cp:lastPrinted>
  <dcterms:created xsi:type="dcterms:W3CDTF">2006-09-16T00:00:00Z</dcterms:created>
  <dcterms:modified xsi:type="dcterms:W3CDTF">2022-01-22T10:54:59Z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2052-11.1.0.9986</vt:lpwstr>
  </property>
  <property fmtid="{D5CDD505-2E9C-101B-9397-08002B2CF9AE}" pid="3" name="KSOReadingLayout">
    <vt:bool>true</vt:bool>
  </property>
</Properties>
</file>